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5480" windowHeight="10875"/>
  </bookViews>
  <sheets>
    <sheet name="без учета счетов бюджета" sheetId="1" r:id="rId1"/>
  </sheets>
  <definedNames>
    <definedName name="_xlnm.Print_Titles" localSheetId="0">'без учета счетов бюджета'!$9:$9</definedName>
    <definedName name="_xlnm.Print_Area" localSheetId="0">'без учета счетов бюджета'!$A$1:$S$25</definedName>
  </definedNames>
  <calcPr calcId="124519"/>
</workbook>
</file>

<file path=xl/calcChain.xml><?xml version="1.0" encoding="utf-8"?>
<calcChain xmlns="http://schemas.openxmlformats.org/spreadsheetml/2006/main">
  <c r="K12" i="1"/>
  <c r="K13"/>
  <c r="K14"/>
  <c r="K15"/>
  <c r="K16"/>
  <c r="K17"/>
  <c r="K18"/>
  <c r="K11"/>
  <c r="J18"/>
  <c r="H18"/>
  <c r="H17"/>
  <c r="H16"/>
  <c r="H15"/>
  <c r="H14"/>
  <c r="H13"/>
  <c r="H12"/>
  <c r="H11"/>
  <c r="E18"/>
  <c r="F18" s="1"/>
  <c r="F17"/>
  <c r="F16"/>
  <c r="F15"/>
  <c r="F14"/>
  <c r="F13"/>
  <c r="F12"/>
  <c r="F11"/>
  <c r="C18"/>
  <c r="D18" s="1"/>
  <c r="D17"/>
  <c r="D16"/>
  <c r="D15"/>
  <c r="D14"/>
  <c r="D13"/>
  <c r="D12"/>
  <c r="D11"/>
  <c r="S12"/>
  <c r="S13"/>
  <c r="S14"/>
  <c r="S15"/>
  <c r="S16"/>
  <c r="S17"/>
  <c r="S11"/>
  <c r="R12"/>
  <c r="R13"/>
  <c r="R14"/>
  <c r="R15"/>
  <c r="R16"/>
  <c r="R17"/>
  <c r="R11"/>
  <c r="Q12"/>
  <c r="Q13"/>
  <c r="Q14"/>
  <c r="Q15"/>
  <c r="Q16"/>
  <c r="Q17"/>
  <c r="Q11"/>
  <c r="P12"/>
  <c r="P13"/>
  <c r="P14"/>
  <c r="P15"/>
  <c r="P16"/>
  <c r="P17"/>
  <c r="P11"/>
  <c r="O12"/>
  <c r="O13"/>
  <c r="O14"/>
  <c r="O15"/>
  <c r="O16"/>
  <c r="O17"/>
  <c r="O11"/>
  <c r="N12"/>
  <c r="N13"/>
  <c r="N14"/>
  <c r="N15"/>
  <c r="N16"/>
  <c r="N17"/>
  <c r="N11"/>
  <c r="M12"/>
  <c r="M13"/>
  <c r="M14"/>
  <c r="M15"/>
  <c r="M16"/>
  <c r="M17"/>
  <c r="M11"/>
  <c r="L12"/>
  <c r="L13"/>
  <c r="L14"/>
  <c r="L15"/>
  <c r="L16"/>
  <c r="L17"/>
  <c r="L11"/>
  <c r="S18"/>
  <c r="I18"/>
  <c r="M18" l="1"/>
  <c r="N18"/>
  <c r="O18"/>
  <c r="P18"/>
  <c r="Q18"/>
  <c r="R18"/>
  <c r="L18"/>
</calcChain>
</file>

<file path=xl/sharedStrings.xml><?xml version="1.0" encoding="utf-8"?>
<sst xmlns="http://schemas.openxmlformats.org/spreadsheetml/2006/main" count="43" uniqueCount="41">
  <si>
    <t>Наименование показателя</t>
  </si>
  <si>
    <t>Вед.</t>
  </si>
  <si>
    <t xml:space="preserve">    Совет депутатов Бейского района Республики Хакасия</t>
  </si>
  <si>
    <t>901</t>
  </si>
  <si>
    <t xml:space="preserve">    Администрация Бейского района Республики Хакасия</t>
  </si>
  <si>
    <t>902</t>
  </si>
  <si>
    <t xml:space="preserve">    Управление образования Администрации Бейского района Республики Хакасия</t>
  </si>
  <si>
    <t>904</t>
  </si>
  <si>
    <t xml:space="preserve">    Управление культуры, молодежи, спорта и туризма Администрации Бейского района Республики Хакасия</t>
  </si>
  <si>
    <t>905</t>
  </si>
  <si>
    <t xml:space="preserve">    Управление сельского хозяйства, продовольствия, природных ресурсов и охраны окружающей среды администрации Бейского района Республики Хакасия</t>
  </si>
  <si>
    <t>909</t>
  </si>
  <si>
    <t xml:space="preserve">    Управление финансов администрации Бейского района Республики Хакасия</t>
  </si>
  <si>
    <t>911</t>
  </si>
  <si>
    <t xml:space="preserve">    Комитет по управлению имуществом Бейского района администрации Бейского района Республики Хакасия</t>
  </si>
  <si>
    <t>917</t>
  </si>
  <si>
    <t>ВСЕГО РАСХОДОВ:</t>
  </si>
  <si>
    <t>Аналитическая информация</t>
  </si>
  <si>
    <t>Удельный вес</t>
  </si>
  <si>
    <t xml:space="preserve">Председатель Контрольно-счетной комиссии Бейского района </t>
  </si>
  <si>
    <t>Исполнено, тыс.руб.</t>
  </si>
  <si>
    <t>Удельный вес % гр.6</t>
  </si>
  <si>
    <t>Удельный вес %</t>
  </si>
  <si>
    <t xml:space="preserve"> </t>
  </si>
  <si>
    <t xml:space="preserve">назначения </t>
  </si>
  <si>
    <t>исполнение</t>
  </si>
  <si>
    <t xml:space="preserve">удельный вес </t>
  </si>
  <si>
    <t>отклонение</t>
  </si>
  <si>
    <t>от назначений</t>
  </si>
  <si>
    <t>%</t>
  </si>
  <si>
    <t>к назначениям</t>
  </si>
  <si>
    <t>к 2017</t>
  </si>
  <si>
    <t>к 2018</t>
  </si>
  <si>
    <t>С.В. Червякова</t>
  </si>
  <si>
    <t>по распределению бюджетных асигнований в соответствии с ведомственной структурой расходов местного бюджета муниципального образования Бейский район в 2017-2020 годах</t>
  </si>
  <si>
    <t>от 2019</t>
  </si>
  <si>
    <t xml:space="preserve">от 2018 </t>
  </si>
  <si>
    <t>от 2017</t>
  </si>
  <si>
    <t>к 2019</t>
  </si>
  <si>
    <t>Приложение №4.6</t>
  </si>
  <si>
    <t xml:space="preserve">к заключению Контрольно-счетной комиссии Бейского района № 4 о результатах внешней проверки годового отчета об исполнении бюджета муниципального образования Бейский район за 2020 год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</si>
</sst>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color rgb="FF000000"/>
      <name val="Arial CY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" fontId="26" fillId="34" borderId="17">
      <alignment horizontal="right" vertical="top" shrinkToFit="1"/>
    </xf>
    <xf numFmtId="10" fontId="26" fillId="34" borderId="17">
      <alignment horizontal="right" vertical="top" shrinkToFit="1"/>
    </xf>
    <xf numFmtId="4" fontId="26" fillId="34" borderId="17">
      <alignment horizontal="right" vertical="top" shrinkToFit="1"/>
    </xf>
  </cellStyleXfs>
  <cellXfs count="77">
    <xf numFmtId="0" fontId="0" fillId="33" borderId="0" xfId="0" applyFont="1" applyFill="1"/>
    <xf numFmtId="0" fontId="18" fillId="0" borderId="0" xfId="0" applyFont="1" applyFill="1"/>
    <xf numFmtId="0" fontId="19" fillId="33" borderId="0" xfId="0" applyFont="1"/>
    <xf numFmtId="0" fontId="20" fillId="33" borderId="0" xfId="0" applyFont="1" applyAlignment="1">
      <alignment vertical="center"/>
    </xf>
    <xf numFmtId="0" fontId="18" fillId="33" borderId="0" xfId="0" applyFont="1" applyAlignment="1">
      <alignment vertical="center"/>
    </xf>
    <xf numFmtId="0" fontId="19" fillId="33" borderId="0" xfId="0" applyFont="1" applyAlignment="1">
      <alignment vertical="center"/>
    </xf>
    <xf numFmtId="0" fontId="18" fillId="33" borderId="0" xfId="0" applyFont="1" applyAlignment="1">
      <alignment vertical="center"/>
    </xf>
    <xf numFmtId="0" fontId="18" fillId="33" borderId="0" xfId="0" applyFont="1" applyAlignment="1">
      <alignment vertical="center" wrapText="1"/>
    </xf>
    <xf numFmtId="0" fontId="21" fillId="0" borderId="10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2" fontId="21" fillId="0" borderId="0" xfId="0" applyNumberFormat="1" applyFont="1" applyFill="1" applyBorder="1" applyAlignment="1">
      <alignment horizontal="center" vertical="center" shrinkToFit="1"/>
    </xf>
    <xf numFmtId="2" fontId="22" fillId="33" borderId="0" xfId="0" applyNumberFormat="1" applyFont="1" applyFill="1" applyBorder="1" applyAlignment="1">
      <alignment horizontal="center" vertical="center"/>
    </xf>
    <xf numFmtId="2" fontId="23" fillId="0" borderId="0" xfId="0" applyNumberFormat="1" applyFont="1" applyFill="1" applyBorder="1" applyAlignment="1">
      <alignment horizontal="center" vertical="center"/>
    </xf>
    <xf numFmtId="2" fontId="23" fillId="0" borderId="0" xfId="0" applyNumberFormat="1" applyFont="1" applyFill="1" applyBorder="1" applyAlignment="1"/>
    <xf numFmtId="0" fontId="18" fillId="0" borderId="0" xfId="0" applyFont="1" applyFill="1" applyAlignment="1">
      <alignment wrapText="1"/>
    </xf>
    <xf numFmtId="0" fontId="23" fillId="33" borderId="0" xfId="0" applyFont="1" applyAlignment="1">
      <alignment vertical="center"/>
    </xf>
    <xf numFmtId="0" fontId="22" fillId="33" borderId="0" xfId="0" applyFont="1" applyFill="1" applyAlignment="1">
      <alignment vertical="center"/>
    </xf>
    <xf numFmtId="0" fontId="22" fillId="33" borderId="14" xfId="0" applyFont="1" applyBorder="1" applyAlignment="1">
      <alignment wrapText="1"/>
    </xf>
    <xf numFmtId="0" fontId="22" fillId="33" borderId="10" xfId="0" applyFont="1" applyFill="1" applyBorder="1" applyAlignment="1">
      <alignment wrapText="1"/>
    </xf>
    <xf numFmtId="0" fontId="22" fillId="33" borderId="16" xfId="0" applyFont="1" applyBorder="1" applyAlignment="1">
      <alignment wrapText="1"/>
    </xf>
    <xf numFmtId="0" fontId="22" fillId="33" borderId="0" xfId="0" applyFont="1" applyFill="1" applyAlignment="1">
      <alignment vertical="center" wrapText="1"/>
    </xf>
    <xf numFmtId="0" fontId="24" fillId="33" borderId="0" xfId="0" applyFont="1" applyAlignment="1">
      <alignment horizontal="center"/>
    </xf>
    <xf numFmtId="0" fontId="22" fillId="33" borderId="0" xfId="0" applyFont="1" applyFill="1" applyAlignment="1"/>
    <xf numFmtId="0" fontId="22" fillId="33" borderId="14" xfId="0" applyFont="1" applyFill="1" applyBorder="1" applyAlignment="1">
      <alignment wrapText="1"/>
    </xf>
    <xf numFmtId="2" fontId="28" fillId="0" borderId="10" xfId="0" applyNumberFormat="1" applyFont="1" applyFill="1" applyBorder="1" applyAlignment="1">
      <alignment vertical="top"/>
    </xf>
    <xf numFmtId="2" fontId="28" fillId="0" borderId="0" xfId="0" applyNumberFormat="1" applyFont="1" applyFill="1"/>
    <xf numFmtId="0" fontId="20" fillId="33" borderId="0" xfId="0" applyFont="1"/>
    <xf numFmtId="0" fontId="23" fillId="0" borderId="0" xfId="0" applyFont="1" applyFill="1"/>
    <xf numFmtId="0" fontId="24" fillId="33" borderId="0" xfId="0" applyFont="1" applyAlignment="1"/>
    <xf numFmtId="0" fontId="23" fillId="0" borderId="11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33" borderId="10" xfId="0" applyFont="1" applyBorder="1" applyAlignment="1">
      <alignment wrapText="1"/>
    </xf>
    <xf numFmtId="0" fontId="23" fillId="0" borderId="10" xfId="0" applyFont="1" applyFill="1" applyBorder="1" applyAlignment="1">
      <alignment wrapText="1"/>
    </xf>
    <xf numFmtId="0" fontId="23" fillId="0" borderId="0" xfId="0" applyFont="1" applyFill="1" applyAlignment="1">
      <alignment wrapText="1"/>
    </xf>
    <xf numFmtId="0" fontId="22" fillId="33" borderId="14" xfId="0" applyFont="1" applyFill="1" applyBorder="1" applyAlignment="1">
      <alignment horizontal="center"/>
    </xf>
    <xf numFmtId="0" fontId="22" fillId="33" borderId="14" xfId="0" applyFont="1" applyFill="1" applyBorder="1" applyAlignment="1"/>
    <xf numFmtId="0" fontId="22" fillId="33" borderId="10" xfId="0" applyFont="1" applyBorder="1"/>
    <xf numFmtId="0" fontId="23" fillId="0" borderId="10" xfId="0" applyFont="1" applyFill="1" applyBorder="1"/>
    <xf numFmtId="0" fontId="21" fillId="0" borderId="10" xfId="0" applyFont="1" applyFill="1" applyBorder="1" applyAlignment="1">
      <alignment vertical="top" wrapText="1"/>
    </xf>
    <xf numFmtId="49" fontId="21" fillId="0" borderId="10" xfId="0" applyNumberFormat="1" applyFont="1" applyFill="1" applyBorder="1" applyAlignment="1">
      <alignment horizontal="center" vertical="top" shrinkToFit="1"/>
    </xf>
    <xf numFmtId="0" fontId="21" fillId="0" borderId="0" xfId="0" applyFont="1" applyFill="1"/>
    <xf numFmtId="0" fontId="23" fillId="0" borderId="0" xfId="0" applyFont="1" applyFill="1" applyAlignment="1"/>
    <xf numFmtId="0" fontId="23" fillId="33" borderId="0" xfId="0" applyFont="1"/>
    <xf numFmtId="4" fontId="29" fillId="0" borderId="17" xfId="42" applyNumberFormat="1" applyFont="1" applyFill="1" applyProtection="1">
      <alignment horizontal="right" vertical="top" shrinkToFit="1"/>
    </xf>
    <xf numFmtId="2" fontId="29" fillId="0" borderId="17" xfId="43" applyNumberFormat="1" applyFont="1" applyFill="1" applyProtection="1">
      <alignment horizontal="right" vertical="top" shrinkToFit="1"/>
    </xf>
    <xf numFmtId="4" fontId="27" fillId="0" borderId="17" xfId="44" applyFont="1" applyFill="1" applyProtection="1">
      <alignment horizontal="right" vertical="top" shrinkToFit="1"/>
    </xf>
    <xf numFmtId="4" fontId="30" fillId="0" borderId="17" xfId="44" applyFont="1" applyFill="1" applyProtection="1">
      <alignment horizontal="right" vertical="top" shrinkToFit="1"/>
    </xf>
    <xf numFmtId="2" fontId="28" fillId="0" borderId="0" xfId="0" applyNumberFormat="1" applyFont="1" applyFill="1" applyBorder="1" applyAlignment="1">
      <alignment vertical="top"/>
    </xf>
    <xf numFmtId="0" fontId="22" fillId="33" borderId="11" xfId="0" applyFont="1" applyBorder="1" applyAlignment="1">
      <alignment wrapText="1"/>
    </xf>
    <xf numFmtId="0" fontId="22" fillId="33" borderId="12" xfId="0" applyFont="1" applyFill="1" applyBorder="1" applyAlignment="1">
      <alignment wrapText="1"/>
    </xf>
    <xf numFmtId="0" fontId="22" fillId="33" borderId="15" xfId="0" applyFont="1" applyFill="1" applyBorder="1" applyAlignment="1">
      <alignment wrapText="1"/>
    </xf>
    <xf numFmtId="0" fontId="22" fillId="33" borderId="10" xfId="0" applyFont="1" applyBorder="1" applyAlignment="1">
      <alignment wrapText="1"/>
    </xf>
    <xf numFmtId="0" fontId="22" fillId="33" borderId="10" xfId="0" applyFont="1" applyFill="1" applyBorder="1" applyAlignment="1">
      <alignment wrapText="1"/>
    </xf>
    <xf numFmtId="0" fontId="23" fillId="0" borderId="0" xfId="0" applyFont="1" applyFill="1" applyAlignment="1"/>
    <xf numFmtId="0" fontId="19" fillId="33" borderId="0" xfId="0" applyFont="1" applyAlignment="1"/>
    <xf numFmtId="0" fontId="0" fillId="33" borderId="0" xfId="0" applyFont="1" applyFill="1" applyAlignment="1"/>
    <xf numFmtId="0" fontId="19" fillId="33" borderId="0" xfId="0" applyFont="1" applyAlignment="1">
      <alignment wrapText="1"/>
    </xf>
    <xf numFmtId="0" fontId="0" fillId="33" borderId="0" xfId="0" applyFont="1" applyFill="1" applyAlignment="1">
      <alignment wrapText="1"/>
    </xf>
    <xf numFmtId="0" fontId="21" fillId="0" borderId="0" xfId="0" applyFont="1" applyFill="1" applyAlignment="1">
      <alignment horizontal="left" wrapText="1"/>
    </xf>
    <xf numFmtId="0" fontId="24" fillId="33" borderId="0" xfId="0" applyFont="1" applyAlignment="1">
      <alignment horizontal="center"/>
    </xf>
    <xf numFmtId="0" fontId="22" fillId="33" borderId="0" xfId="0" applyFont="1" applyFill="1" applyAlignment="1"/>
    <xf numFmtId="0" fontId="23" fillId="0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/>
    </xf>
    <xf numFmtId="0" fontId="25" fillId="33" borderId="11" xfId="0" applyFont="1" applyBorder="1" applyAlignment="1">
      <alignment horizontal="center"/>
    </xf>
    <xf numFmtId="0" fontId="25" fillId="33" borderId="15" xfId="0" applyFont="1" applyBorder="1" applyAlignment="1">
      <alignment horizontal="center"/>
    </xf>
    <xf numFmtId="0" fontId="22" fillId="33" borderId="12" xfId="0" applyFont="1" applyFill="1" applyBorder="1" applyAlignment="1"/>
    <xf numFmtId="0" fontId="24" fillId="33" borderId="0" xfId="0" applyFont="1" applyAlignment="1">
      <alignment horizontal="center" wrapText="1"/>
    </xf>
    <xf numFmtId="0" fontId="22" fillId="33" borderId="0" xfId="0" applyFont="1" applyFill="1" applyAlignment="1">
      <alignment wrapText="1"/>
    </xf>
    <xf numFmtId="0" fontId="23" fillId="0" borderId="10" xfId="0" applyFont="1" applyFill="1" applyBorder="1" applyAlignment="1"/>
    <xf numFmtId="0" fontId="27" fillId="0" borderId="0" xfId="0" applyFont="1" applyFill="1" applyAlignment="1"/>
    <xf numFmtId="0" fontId="23" fillId="0" borderId="0" xfId="0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wrapText="1"/>
    </xf>
    <xf numFmtId="0" fontId="23" fillId="33" borderId="0" xfId="0" applyFont="1" applyAlignment="1">
      <alignment vertical="center"/>
    </xf>
    <xf numFmtId="0" fontId="22" fillId="33" borderId="0" xfId="0" applyFont="1" applyFill="1" applyAlignment="1">
      <alignment vertical="center"/>
    </xf>
    <xf numFmtId="0" fontId="18" fillId="33" borderId="0" xfId="0" applyFont="1" applyAlignment="1">
      <alignment vertical="center" wrapText="1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1" xfId="42"/>
    <cellStyle name="xl42" xfId="43"/>
    <cellStyle name="xl63" xfId="44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34"/>
  <sheetViews>
    <sheetView showGridLines="0" tabSelected="1" view="pageBreakPreview" zoomScale="67" zoomScaleSheetLayoutView="67" workbookViewId="0">
      <pane ySplit="9" topLeftCell="A10" activePane="bottomLeft" state="frozen"/>
      <selection pane="bottomLeft" activeCell="H15" sqref="H15"/>
    </sheetView>
  </sheetViews>
  <sheetFormatPr defaultColWidth="9.140625" defaultRowHeight="15"/>
  <cols>
    <col min="1" max="1" width="51.7109375" style="1" customWidth="1"/>
    <col min="2" max="2" width="6.140625" style="1" customWidth="1"/>
    <col min="3" max="3" width="13.28515625" style="1" customWidth="1"/>
    <col min="4" max="4" width="11.28515625" style="1" customWidth="1"/>
    <col min="5" max="5" width="12" style="1" customWidth="1"/>
    <col min="6" max="6" width="10.140625" style="1" customWidth="1"/>
    <col min="7" max="7" width="12.140625" style="1" customWidth="1"/>
    <col min="8" max="8" width="9.140625" style="1"/>
    <col min="9" max="9" width="12.5703125" style="1" customWidth="1"/>
    <col min="10" max="10" width="13.7109375" style="1" customWidth="1"/>
    <col min="11" max="11" width="10" style="1" customWidth="1"/>
    <col min="12" max="12" width="14.140625" style="1" customWidth="1"/>
    <col min="13" max="13" width="13.42578125" style="1" customWidth="1"/>
    <col min="14" max="14" width="12.140625" style="1" customWidth="1"/>
    <col min="15" max="15" width="13.42578125" style="1" customWidth="1"/>
    <col min="16" max="16384" width="9.140625" style="1"/>
  </cols>
  <sheetData>
    <row r="1" spans="1:24" ht="21" customHeight="1">
      <c r="A1" s="2"/>
      <c r="B1" s="2"/>
      <c r="C1" s="3"/>
      <c r="D1" s="55"/>
      <c r="E1" s="56"/>
      <c r="F1" s="6"/>
      <c r="G1" s="17"/>
      <c r="H1" s="4"/>
      <c r="I1" s="4"/>
      <c r="J1" s="4"/>
      <c r="K1" s="4"/>
      <c r="L1" s="4"/>
      <c r="M1" s="74"/>
      <c r="N1" s="75"/>
      <c r="O1" s="75"/>
      <c r="Q1" s="70" t="s">
        <v>39</v>
      </c>
      <c r="R1" s="70"/>
      <c r="S1" s="70"/>
    </row>
    <row r="2" spans="1:24" ht="121.5" customHeight="1">
      <c r="A2" s="2"/>
      <c r="B2" s="2"/>
      <c r="C2" s="5"/>
      <c r="D2" s="57"/>
      <c r="E2" s="58"/>
      <c r="F2" s="7"/>
      <c r="G2" s="21"/>
      <c r="H2" s="4"/>
      <c r="I2" s="4"/>
      <c r="J2" s="4"/>
      <c r="K2" s="4"/>
      <c r="L2" s="4"/>
      <c r="M2" s="76"/>
      <c r="N2" s="58"/>
      <c r="O2" s="58"/>
      <c r="Q2" s="73" t="s">
        <v>40</v>
      </c>
      <c r="R2" s="73"/>
      <c r="S2" s="73"/>
    </row>
    <row r="3" spans="1:24" ht="21.6" customHeight="1">
      <c r="A3" s="27"/>
      <c r="B3" s="27"/>
      <c r="C3" s="3"/>
      <c r="D3" s="27"/>
      <c r="E3" s="16"/>
      <c r="F3" s="16"/>
      <c r="G3" s="16"/>
      <c r="H3" s="16"/>
      <c r="I3" s="16"/>
      <c r="J3" s="16"/>
      <c r="K3" s="16"/>
      <c r="L3" s="16"/>
      <c r="M3" s="16"/>
      <c r="N3" s="28"/>
      <c r="O3" s="28"/>
      <c r="P3" s="28"/>
      <c r="Q3" s="28"/>
      <c r="R3" s="28"/>
      <c r="S3" s="28"/>
      <c r="T3" s="28"/>
    </row>
    <row r="4" spans="1:24">
      <c r="A4" s="67" t="s">
        <v>17</v>
      </c>
      <c r="B4" s="67"/>
      <c r="C4" s="67"/>
      <c r="D4" s="67"/>
      <c r="E4" s="68"/>
      <c r="F4" s="68"/>
      <c r="G4" s="68"/>
      <c r="H4" s="68"/>
      <c r="I4" s="68"/>
      <c r="J4" s="68"/>
      <c r="K4" s="68"/>
      <c r="L4" s="68"/>
      <c r="M4" s="68"/>
      <c r="N4" s="68"/>
      <c r="O4" s="56"/>
      <c r="P4" s="56"/>
      <c r="Q4" s="56"/>
      <c r="R4" s="56"/>
      <c r="S4" s="56"/>
      <c r="T4" s="28"/>
    </row>
    <row r="5" spans="1:24">
      <c r="A5" s="67" t="s">
        <v>34</v>
      </c>
      <c r="B5" s="67"/>
      <c r="C5" s="67"/>
      <c r="D5" s="67"/>
      <c r="E5" s="68"/>
      <c r="F5" s="68"/>
      <c r="G5" s="68"/>
      <c r="H5" s="68"/>
      <c r="I5" s="68"/>
      <c r="J5" s="68"/>
      <c r="K5" s="68"/>
      <c r="L5" s="68"/>
      <c r="M5" s="68"/>
      <c r="N5" s="68"/>
      <c r="O5" s="56"/>
      <c r="P5" s="56"/>
      <c r="Q5" s="56"/>
      <c r="R5" s="56"/>
      <c r="S5" s="56"/>
      <c r="T5" s="28"/>
    </row>
    <row r="6" spans="1:24" ht="12" customHeight="1">
      <c r="A6" s="60" t="s">
        <v>23</v>
      </c>
      <c r="B6" s="60"/>
      <c r="C6" s="60"/>
      <c r="D6" s="60"/>
      <c r="E6" s="61"/>
      <c r="F6" s="61"/>
      <c r="G6" s="61"/>
      <c r="H6" s="29"/>
      <c r="I6" s="29"/>
      <c r="J6" s="29"/>
      <c r="K6" s="29"/>
      <c r="L6" s="29"/>
      <c r="M6" s="29"/>
      <c r="N6" s="28"/>
      <c r="O6" s="28"/>
      <c r="P6" s="28"/>
      <c r="Q6" s="28"/>
      <c r="R6" s="28"/>
      <c r="S6" s="28"/>
      <c r="T6" s="28"/>
    </row>
    <row r="7" spans="1:24" hidden="1">
      <c r="A7" s="22"/>
      <c r="B7" s="22"/>
      <c r="C7" s="22"/>
      <c r="D7" s="22"/>
      <c r="E7" s="23"/>
      <c r="F7" s="23"/>
      <c r="G7" s="23"/>
      <c r="H7" s="29"/>
      <c r="I7" s="29"/>
      <c r="J7" s="29"/>
      <c r="K7" s="29"/>
      <c r="L7" s="29"/>
      <c r="M7" s="29"/>
      <c r="N7" s="28"/>
      <c r="O7" s="28"/>
      <c r="P7" s="28"/>
      <c r="Q7" s="28"/>
      <c r="R7" s="28"/>
      <c r="S7" s="28"/>
      <c r="T7" s="28"/>
    </row>
    <row r="8" spans="1:24" ht="15.75">
      <c r="A8" s="62" t="s">
        <v>0</v>
      </c>
      <c r="B8" s="62" t="s">
        <v>1</v>
      </c>
      <c r="C8" s="64">
        <v>2017</v>
      </c>
      <c r="D8" s="65"/>
      <c r="E8" s="66">
        <v>2018</v>
      </c>
      <c r="F8" s="66"/>
      <c r="G8" s="53">
        <v>2019</v>
      </c>
      <c r="H8" s="53"/>
      <c r="I8" s="49">
        <v>2020</v>
      </c>
      <c r="J8" s="50"/>
      <c r="K8" s="51"/>
      <c r="L8" s="52" t="s">
        <v>27</v>
      </c>
      <c r="M8" s="53"/>
      <c r="N8" s="53"/>
      <c r="O8" s="53"/>
      <c r="P8" s="69" t="s">
        <v>29</v>
      </c>
      <c r="Q8" s="69"/>
      <c r="R8" s="69"/>
      <c r="S8" s="69"/>
      <c r="T8" s="28"/>
    </row>
    <row r="9" spans="1:24" ht="50.45" customHeight="1">
      <c r="A9" s="63"/>
      <c r="B9" s="63"/>
      <c r="C9" s="30" t="s">
        <v>20</v>
      </c>
      <c r="D9" s="31" t="s">
        <v>18</v>
      </c>
      <c r="E9" s="30" t="s">
        <v>20</v>
      </c>
      <c r="F9" s="32" t="s">
        <v>21</v>
      </c>
      <c r="G9" s="19" t="s">
        <v>20</v>
      </c>
      <c r="H9" s="32" t="s">
        <v>22</v>
      </c>
      <c r="I9" s="18" t="s">
        <v>24</v>
      </c>
      <c r="J9" s="24" t="s">
        <v>25</v>
      </c>
      <c r="K9" s="28" t="s">
        <v>26</v>
      </c>
      <c r="L9" s="20" t="s">
        <v>28</v>
      </c>
      <c r="M9" s="18" t="s">
        <v>35</v>
      </c>
      <c r="N9" s="24" t="s">
        <v>36</v>
      </c>
      <c r="O9" s="28" t="s">
        <v>37</v>
      </c>
      <c r="P9" s="33" t="s">
        <v>30</v>
      </c>
      <c r="Q9" s="33" t="s">
        <v>38</v>
      </c>
      <c r="R9" s="33" t="s">
        <v>32</v>
      </c>
      <c r="S9" s="33" t="s">
        <v>31</v>
      </c>
      <c r="T9" s="34"/>
      <c r="U9" s="15"/>
      <c r="W9" s="15"/>
      <c r="X9" s="15"/>
    </row>
    <row r="10" spans="1:24" ht="19.149999999999999" customHeight="1">
      <c r="A10" s="35">
        <v>1</v>
      </c>
      <c r="B10" s="35">
        <v>2</v>
      </c>
      <c r="C10" s="30">
        <v>3</v>
      </c>
      <c r="D10" s="31">
        <v>4</v>
      </c>
      <c r="E10" s="30">
        <v>6</v>
      </c>
      <c r="F10" s="32">
        <v>9</v>
      </c>
      <c r="G10" s="36">
        <v>11</v>
      </c>
      <c r="H10" s="37">
        <v>13</v>
      </c>
      <c r="I10" s="37">
        <v>15</v>
      </c>
      <c r="J10" s="37">
        <v>17</v>
      </c>
      <c r="K10" s="38">
        <v>18</v>
      </c>
      <c r="L10" s="37">
        <v>19</v>
      </c>
      <c r="M10" s="37">
        <v>20</v>
      </c>
      <c r="N10" s="37">
        <v>21</v>
      </c>
      <c r="O10" s="38">
        <v>22</v>
      </c>
      <c r="P10" s="38">
        <v>23</v>
      </c>
      <c r="Q10" s="38">
        <v>24</v>
      </c>
      <c r="R10" s="38">
        <v>25</v>
      </c>
      <c r="S10" s="38">
        <v>26</v>
      </c>
      <c r="T10" s="28"/>
    </row>
    <row r="11" spans="1:24" ht="28.5">
      <c r="A11" s="39" t="s">
        <v>2</v>
      </c>
      <c r="B11" s="40" t="s">
        <v>3</v>
      </c>
      <c r="C11" s="44">
        <v>3595.0936099999999</v>
      </c>
      <c r="D11" s="25">
        <f>C11/611865.12*100</f>
        <v>0.58756309070208146</v>
      </c>
      <c r="E11" s="46">
        <v>5594.3700200000003</v>
      </c>
      <c r="F11" s="45">
        <f>E11/701153*100</f>
        <v>0.79788149234189987</v>
      </c>
      <c r="G11" s="46">
        <v>4703.8</v>
      </c>
      <c r="H11" s="45">
        <f>G11/723430.2*100</f>
        <v>0.65020785695703609</v>
      </c>
      <c r="I11" s="46">
        <v>5727.1</v>
      </c>
      <c r="J11" s="46">
        <v>4588.6000000000004</v>
      </c>
      <c r="K11" s="45">
        <f>J11/788201.2*100</f>
        <v>0.58216100153108119</v>
      </c>
      <c r="L11" s="25">
        <f>J11-I11</f>
        <v>-1138.5</v>
      </c>
      <c r="M11" s="25">
        <f>J11-G11</f>
        <v>-115.19999999999982</v>
      </c>
      <c r="N11" s="25">
        <f>J11-E11</f>
        <v>-1005.7700199999999</v>
      </c>
      <c r="O11" s="25">
        <f>J11-C11</f>
        <v>993.50639000000047</v>
      </c>
      <c r="P11" s="25">
        <f>J11/I11*100</f>
        <v>80.120829040875847</v>
      </c>
      <c r="Q11" s="25">
        <f>J11/G11*100</f>
        <v>97.550916280454103</v>
      </c>
      <c r="R11" s="25">
        <f>J11/E11*100</f>
        <v>82.021746570134809</v>
      </c>
      <c r="S11" s="25">
        <f>J11/C11*100</f>
        <v>127.63506316599084</v>
      </c>
      <c r="T11" s="26"/>
    </row>
    <row r="12" spans="1:24" ht="28.5">
      <c r="A12" s="39" t="s">
        <v>4</v>
      </c>
      <c r="B12" s="40" t="s">
        <v>5</v>
      </c>
      <c r="C12" s="44">
        <v>54931.532740000002</v>
      </c>
      <c r="D12" s="25">
        <f t="shared" ref="D12:D18" si="0">C12/611865.12*100</f>
        <v>8.9777192627028661</v>
      </c>
      <c r="E12" s="47">
        <v>57111.618329999998</v>
      </c>
      <c r="F12" s="45">
        <f t="shared" ref="F12:F18" si="1">E12/701153*100</f>
        <v>8.1453860041959452</v>
      </c>
      <c r="G12" s="47">
        <v>65524</v>
      </c>
      <c r="H12" s="45">
        <f t="shared" ref="H12:H18" si="2">G12/723430.2*100</f>
        <v>9.0574045706137234</v>
      </c>
      <c r="I12" s="47">
        <v>87898.9</v>
      </c>
      <c r="J12" s="47">
        <v>71397.399999999994</v>
      </c>
      <c r="K12" s="45">
        <f t="shared" ref="K12:K18" si="3">J12/788201.2*100</f>
        <v>9.0582709084939221</v>
      </c>
      <c r="L12" s="25">
        <f t="shared" ref="L12:L18" si="4">J12-I12</f>
        <v>-16501.5</v>
      </c>
      <c r="M12" s="25">
        <f t="shared" ref="M12:M18" si="5">J12-G12</f>
        <v>5873.3999999999942</v>
      </c>
      <c r="N12" s="25">
        <f t="shared" ref="N12:N18" si="6">J12-E12</f>
        <v>14285.781669999997</v>
      </c>
      <c r="O12" s="25">
        <f t="shared" ref="O12:O18" si="7">J12-C12</f>
        <v>16465.867259999992</v>
      </c>
      <c r="P12" s="25">
        <f t="shared" ref="P12:P18" si="8">J12/I12*100</f>
        <v>81.22672752446276</v>
      </c>
      <c r="Q12" s="25">
        <f t="shared" ref="Q12:Q18" si="9">J12/G12*100</f>
        <v>108.96373847750442</v>
      </c>
      <c r="R12" s="25">
        <f t="shared" ref="R12:R18" si="10">J12/E12*100</f>
        <v>125.01379244316712</v>
      </c>
      <c r="S12" s="25">
        <f t="shared" ref="S12:S18" si="11">J12/C12*100</f>
        <v>129.97525544742334</v>
      </c>
      <c r="T12" s="26"/>
    </row>
    <row r="13" spans="1:24" ht="28.5">
      <c r="A13" s="39" t="s">
        <v>6</v>
      </c>
      <c r="B13" s="40" t="s">
        <v>7</v>
      </c>
      <c r="C13" s="44">
        <v>429950.11799</v>
      </c>
      <c r="D13" s="25">
        <f t="shared" si="0"/>
        <v>70.268773939916699</v>
      </c>
      <c r="E13" s="47">
        <v>461660.35859000002</v>
      </c>
      <c r="F13" s="45">
        <f t="shared" si="1"/>
        <v>65.843026927075826</v>
      </c>
      <c r="G13" s="47">
        <v>483372.3</v>
      </c>
      <c r="H13" s="45">
        <f t="shared" si="2"/>
        <v>66.816715696967037</v>
      </c>
      <c r="I13" s="47">
        <v>668798.19999999995</v>
      </c>
      <c r="J13" s="47">
        <v>561664.5</v>
      </c>
      <c r="K13" s="45">
        <f t="shared" si="3"/>
        <v>71.25902624862789</v>
      </c>
      <c r="L13" s="25">
        <f t="shared" si="4"/>
        <v>-107133.69999999995</v>
      </c>
      <c r="M13" s="25">
        <f t="shared" si="5"/>
        <v>78292.200000000012</v>
      </c>
      <c r="N13" s="25">
        <f t="shared" si="6"/>
        <v>100004.14140999998</v>
      </c>
      <c r="O13" s="25">
        <f t="shared" si="7"/>
        <v>131714.38201</v>
      </c>
      <c r="P13" s="25">
        <f t="shared" si="8"/>
        <v>83.981162030639439</v>
      </c>
      <c r="Q13" s="25">
        <f t="shared" si="9"/>
        <v>116.19708038710534</v>
      </c>
      <c r="R13" s="25">
        <f t="shared" si="10"/>
        <v>121.66184285682053</v>
      </c>
      <c r="S13" s="25">
        <f t="shared" si="11"/>
        <v>130.63480541086011</v>
      </c>
      <c r="T13" s="26"/>
    </row>
    <row r="14" spans="1:24" ht="42.75">
      <c r="A14" s="39" t="s">
        <v>8</v>
      </c>
      <c r="B14" s="40" t="s">
        <v>9</v>
      </c>
      <c r="C14" s="44">
        <v>42561.85095</v>
      </c>
      <c r="D14" s="25">
        <f t="shared" si="0"/>
        <v>6.9560838751520926</v>
      </c>
      <c r="E14" s="47">
        <v>54554.291850000001</v>
      </c>
      <c r="F14" s="45">
        <f t="shared" si="1"/>
        <v>7.7806544149422452</v>
      </c>
      <c r="G14" s="47">
        <v>52324.9</v>
      </c>
      <c r="H14" s="45">
        <f t="shared" si="2"/>
        <v>7.232888535756457</v>
      </c>
      <c r="I14" s="47">
        <v>68199.100000000006</v>
      </c>
      <c r="J14" s="47">
        <v>54859.3</v>
      </c>
      <c r="K14" s="45">
        <f t="shared" si="3"/>
        <v>6.9600629889931671</v>
      </c>
      <c r="L14" s="25">
        <f t="shared" si="4"/>
        <v>-13339.800000000003</v>
      </c>
      <c r="M14" s="25">
        <f t="shared" si="5"/>
        <v>2534.4000000000015</v>
      </c>
      <c r="N14" s="25">
        <f t="shared" si="6"/>
        <v>305.00815000000148</v>
      </c>
      <c r="O14" s="25">
        <f t="shared" si="7"/>
        <v>12297.449050000003</v>
      </c>
      <c r="P14" s="25">
        <f t="shared" si="8"/>
        <v>80.439917828827646</v>
      </c>
      <c r="Q14" s="25">
        <f t="shared" si="9"/>
        <v>104.84358307421515</v>
      </c>
      <c r="R14" s="25">
        <f t="shared" si="10"/>
        <v>100.55909102594281</v>
      </c>
      <c r="S14" s="25">
        <f t="shared" si="11"/>
        <v>128.89312559373079</v>
      </c>
      <c r="T14" s="26"/>
    </row>
    <row r="15" spans="1:24" ht="57">
      <c r="A15" s="39" t="s">
        <v>10</v>
      </c>
      <c r="B15" s="40" t="s">
        <v>11</v>
      </c>
      <c r="C15" s="44">
        <v>3668.5857000000001</v>
      </c>
      <c r="D15" s="25">
        <f t="shared" si="0"/>
        <v>0.59957424930514092</v>
      </c>
      <c r="E15" s="47">
        <v>4466.9097400000001</v>
      </c>
      <c r="F15" s="45">
        <f t="shared" si="1"/>
        <v>0.6370806000972683</v>
      </c>
      <c r="G15" s="47">
        <v>4482.6000000000004</v>
      </c>
      <c r="H15" s="45">
        <f t="shared" si="2"/>
        <v>0.619631306517201</v>
      </c>
      <c r="I15" s="47">
        <v>399.3</v>
      </c>
      <c r="J15" s="47">
        <v>386.8</v>
      </c>
      <c r="K15" s="45">
        <f t="shared" si="3"/>
        <v>4.9073764414466772E-2</v>
      </c>
      <c r="L15" s="25">
        <f t="shared" si="4"/>
        <v>-12.5</v>
      </c>
      <c r="M15" s="25">
        <f t="shared" si="5"/>
        <v>-4095.8</v>
      </c>
      <c r="N15" s="25">
        <f t="shared" si="6"/>
        <v>-4080.1097399999999</v>
      </c>
      <c r="O15" s="25">
        <f t="shared" si="7"/>
        <v>-3281.7856999999999</v>
      </c>
      <c r="P15" s="25">
        <f t="shared" si="8"/>
        <v>96.869521662910103</v>
      </c>
      <c r="Q15" s="25">
        <f t="shared" si="9"/>
        <v>8.6289207156560916</v>
      </c>
      <c r="R15" s="25">
        <f t="shared" si="10"/>
        <v>8.6592302623961235</v>
      </c>
      <c r="S15" s="25">
        <f t="shared" si="11"/>
        <v>10.543572690696582</v>
      </c>
      <c r="T15" s="26"/>
    </row>
    <row r="16" spans="1:24" ht="28.5">
      <c r="A16" s="39" t="s">
        <v>12</v>
      </c>
      <c r="B16" s="40" t="s">
        <v>13</v>
      </c>
      <c r="C16" s="44">
        <v>55806.260110000003</v>
      </c>
      <c r="D16" s="25">
        <f t="shared" si="0"/>
        <v>9.1206800789690394</v>
      </c>
      <c r="E16" s="47">
        <v>99841.964819999994</v>
      </c>
      <c r="F16" s="45">
        <f t="shared" si="1"/>
        <v>14.239683039222536</v>
      </c>
      <c r="G16" s="47">
        <v>88467</v>
      </c>
      <c r="H16" s="45">
        <f t="shared" si="2"/>
        <v>12.228823181559189</v>
      </c>
      <c r="I16" s="47">
        <v>76411</v>
      </c>
      <c r="J16" s="47">
        <v>75331</v>
      </c>
      <c r="K16" s="45">
        <f t="shared" si="3"/>
        <v>9.557331300688201</v>
      </c>
      <c r="L16" s="25">
        <f t="shared" si="4"/>
        <v>-1080</v>
      </c>
      <c r="M16" s="25">
        <f t="shared" si="5"/>
        <v>-13136</v>
      </c>
      <c r="N16" s="25">
        <f t="shared" si="6"/>
        <v>-24510.964819999994</v>
      </c>
      <c r="O16" s="25">
        <f t="shared" si="7"/>
        <v>19524.739889999997</v>
      </c>
      <c r="P16" s="25">
        <f t="shared" si="8"/>
        <v>98.586590935860016</v>
      </c>
      <c r="Q16" s="25">
        <f t="shared" si="9"/>
        <v>85.151525427560557</v>
      </c>
      <c r="R16" s="25">
        <f t="shared" si="10"/>
        <v>75.450237919306204</v>
      </c>
      <c r="S16" s="25">
        <f t="shared" si="11"/>
        <v>134.98664818519407</v>
      </c>
      <c r="T16" s="26"/>
    </row>
    <row r="17" spans="1:20" ht="42.75">
      <c r="A17" s="39" t="s">
        <v>14</v>
      </c>
      <c r="B17" s="40" t="s">
        <v>15</v>
      </c>
      <c r="C17" s="44">
        <v>21351.678309999999</v>
      </c>
      <c r="D17" s="25">
        <f t="shared" si="0"/>
        <v>3.4896054068256093</v>
      </c>
      <c r="E17" s="47">
        <v>17923.483749999999</v>
      </c>
      <c r="F17" s="45">
        <f t="shared" si="1"/>
        <v>2.556287108519824</v>
      </c>
      <c r="G17" s="47">
        <v>24555.7</v>
      </c>
      <c r="H17" s="45">
        <f t="shared" si="2"/>
        <v>3.3943426746630152</v>
      </c>
      <c r="I17" s="47">
        <v>27684.5</v>
      </c>
      <c r="J17" s="47">
        <v>19973.599999999999</v>
      </c>
      <c r="K17" s="45">
        <f t="shared" si="3"/>
        <v>2.5340737872512755</v>
      </c>
      <c r="L17" s="25">
        <f t="shared" si="4"/>
        <v>-7710.9000000000015</v>
      </c>
      <c r="M17" s="25">
        <f t="shared" si="5"/>
        <v>-4582.1000000000022</v>
      </c>
      <c r="N17" s="25">
        <f t="shared" si="6"/>
        <v>2050.1162499999991</v>
      </c>
      <c r="O17" s="25">
        <f t="shared" si="7"/>
        <v>-1378.0783100000008</v>
      </c>
      <c r="P17" s="25">
        <f t="shared" si="8"/>
        <v>72.14723039968213</v>
      </c>
      <c r="Q17" s="25">
        <f t="shared" si="9"/>
        <v>81.339974018252377</v>
      </c>
      <c r="R17" s="25">
        <f t="shared" si="10"/>
        <v>111.43815721650651</v>
      </c>
      <c r="S17" s="25">
        <f t="shared" si="11"/>
        <v>93.545808015688479</v>
      </c>
      <c r="T17" s="26"/>
    </row>
    <row r="18" spans="1:20" ht="16.5">
      <c r="A18" s="8" t="s">
        <v>16</v>
      </c>
      <c r="B18" s="9"/>
      <c r="C18" s="25">
        <f>SUM(C11:C17)</f>
        <v>611865.11941000004</v>
      </c>
      <c r="D18" s="25">
        <f t="shared" si="0"/>
        <v>99.999999903573524</v>
      </c>
      <c r="E18" s="25">
        <f>SUM(E11:E17)</f>
        <v>701152.99710000015</v>
      </c>
      <c r="F18" s="45">
        <f t="shared" si="1"/>
        <v>99.999999586395575</v>
      </c>
      <c r="G18" s="25">
        <v>723430.2</v>
      </c>
      <c r="H18" s="45">
        <f t="shared" si="2"/>
        <v>100</v>
      </c>
      <c r="I18" s="25">
        <f>SUM(I11:I17)</f>
        <v>935118.1</v>
      </c>
      <c r="J18" s="25">
        <f>SUM(J11:J17)</f>
        <v>788201.20000000007</v>
      </c>
      <c r="K18" s="45">
        <f t="shared" si="3"/>
        <v>100.00000000000003</v>
      </c>
      <c r="L18" s="25">
        <f t="shared" si="4"/>
        <v>-146916.89999999991</v>
      </c>
      <c r="M18" s="25">
        <f t="shared" si="5"/>
        <v>64771.000000000116</v>
      </c>
      <c r="N18" s="25">
        <f t="shared" si="6"/>
        <v>87048.202899999917</v>
      </c>
      <c r="O18" s="25">
        <f t="shared" si="7"/>
        <v>176336.08059000003</v>
      </c>
      <c r="P18" s="25">
        <f t="shared" si="8"/>
        <v>84.288947032465742</v>
      </c>
      <c r="Q18" s="25">
        <f t="shared" si="9"/>
        <v>108.95331712720871</v>
      </c>
      <c r="R18" s="25">
        <f t="shared" si="10"/>
        <v>112.41500831630687</v>
      </c>
      <c r="S18" s="25">
        <f t="shared" si="11"/>
        <v>128.81943666931605</v>
      </c>
      <c r="T18" s="26"/>
    </row>
    <row r="19" spans="1:20" ht="16.5">
      <c r="A19" s="10"/>
      <c r="B19" s="10"/>
      <c r="C19" s="11"/>
      <c r="D19" s="12"/>
      <c r="E19" s="11"/>
      <c r="F19" s="13"/>
      <c r="G19" s="14"/>
      <c r="H19" s="28"/>
      <c r="I19" s="28"/>
      <c r="J19" s="28"/>
      <c r="K19" s="28"/>
      <c r="L19" s="28"/>
      <c r="M19" s="28"/>
      <c r="N19" s="28"/>
      <c r="O19" s="48"/>
      <c r="P19" s="28"/>
      <c r="Q19" s="28"/>
      <c r="R19" s="48"/>
      <c r="S19" s="28"/>
      <c r="T19" s="28"/>
    </row>
    <row r="20" spans="1:20" ht="16.5">
      <c r="A20" s="10"/>
      <c r="B20" s="10"/>
      <c r="C20" s="11"/>
      <c r="D20" s="12"/>
      <c r="E20" s="11"/>
      <c r="F20" s="13"/>
      <c r="G20" s="14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48"/>
      <c r="S20" s="28"/>
      <c r="T20" s="28"/>
    </row>
    <row r="21" spans="1:20">
      <c r="A21" s="41"/>
      <c r="B21" s="41"/>
      <c r="C21" s="41"/>
      <c r="D21" s="41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spans="1:20">
      <c r="A22" s="59" t="s">
        <v>19</v>
      </c>
      <c r="B22" s="59"/>
      <c r="C22" s="59"/>
      <c r="D22" s="59"/>
      <c r="E22" s="28"/>
      <c r="F22" s="28"/>
      <c r="G22" s="28"/>
      <c r="H22" s="28"/>
      <c r="I22" s="28"/>
      <c r="J22" s="28"/>
      <c r="K22" s="28"/>
      <c r="L22" s="71" t="s">
        <v>33</v>
      </c>
      <c r="M22" s="72"/>
      <c r="N22" s="71"/>
      <c r="O22" s="71"/>
      <c r="P22" s="71"/>
      <c r="Q22" s="71"/>
      <c r="R22" s="71"/>
      <c r="S22" s="71"/>
      <c r="T22" s="28"/>
    </row>
    <row r="23" spans="1:20">
      <c r="A23" s="54"/>
      <c r="B23" s="54"/>
      <c r="C23" s="54"/>
      <c r="D23" s="54"/>
      <c r="E23" s="54"/>
      <c r="F23" s="42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</row>
    <row r="24" spans="1:20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</row>
    <row r="25" spans="1:20">
      <c r="A25" s="43"/>
      <c r="B25" s="43"/>
      <c r="C25" s="43"/>
      <c r="D25" s="43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  <row r="26" spans="1:20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</row>
    <row r="27" spans="1:20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</row>
    <row r="28" spans="1:20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1:20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0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</row>
    <row r="31" spans="1:20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</row>
    <row r="32" spans="1:20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</row>
    <row r="33" spans="1:20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</row>
    <row r="34" spans="1:20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</row>
  </sheetData>
  <mergeCells count="20">
    <mergeCell ref="L22:S22"/>
    <mergeCell ref="Q2:S2"/>
    <mergeCell ref="M1:O1"/>
    <mergeCell ref="M2:O2"/>
    <mergeCell ref="I8:K8"/>
    <mergeCell ref="L8:O8"/>
    <mergeCell ref="G8:H8"/>
    <mergeCell ref="A23:E23"/>
    <mergeCell ref="D1:E1"/>
    <mergeCell ref="D2:E2"/>
    <mergeCell ref="A22:D22"/>
    <mergeCell ref="A6:G6"/>
    <mergeCell ref="A8:A9"/>
    <mergeCell ref="B8:B9"/>
    <mergeCell ref="C8:D8"/>
    <mergeCell ref="E8:F8"/>
    <mergeCell ref="A4:S4"/>
    <mergeCell ref="A5:S5"/>
    <mergeCell ref="P8:S8"/>
    <mergeCell ref="Q1:S1"/>
  </mergeCells>
  <pageMargins left="0.78740157480314965" right="0.59055118110236227" top="0.27559055118110237" bottom="0.19685039370078741" header="0.39370078740157483" footer="0.39370078740157483"/>
  <pageSetup paperSize="9" scale="53" fitToHeight="2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Пользователь-1</dc:creator>
  <cp:lastModifiedBy>Пользователь</cp:lastModifiedBy>
  <cp:lastPrinted>2021-04-27T08:47:56Z</cp:lastPrinted>
  <dcterms:created xsi:type="dcterms:W3CDTF">2015-02-25T01:00:12Z</dcterms:created>
  <dcterms:modified xsi:type="dcterms:W3CDTF">2021-04-27T08:47:59Z</dcterms:modified>
</cp:coreProperties>
</file>